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459CD37C-867F-40A9-85EA-E40902A6CE0F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Preisspiegel!$E$12:$E$26</definedName>
    <definedName name="EPCOL_SYNT" localSheetId="0">Preisspiegel!#REF!</definedName>
    <definedName name="GBCOL_1444769" localSheetId="0">Preisspiegel!#REF!</definedName>
    <definedName name="GBCOL_BUY" localSheetId="0">Preisspiegel!$F$12:$F$26</definedName>
    <definedName name="GBCOL_SYNT" localSheetId="0">Preisspiegel!#REF!</definedName>
    <definedName name="MainSumRange" localSheetId="0">Preisspiegel!#REF!</definedName>
    <definedName name="PARENTCOL_BUY" localSheetId="0">Preisspiegel!$G$12:$G$26</definedName>
    <definedName name="POSITIONEN" localSheetId="0">Preisspiegel!$A$12:$D$26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Preisspiegel!$A$10:$D$10</definedName>
    <definedName name="TITEL_BIS_GB" localSheetId="0">Preisspiegel!$A$10:$F$10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Preisspiegel!$F$12</definedName>
    <definedName name="TOPTOTAL_SYNT" localSheetId="0">Preisspiegel!#REF!</definedName>
    <definedName name="TOTAL_1444769" localSheetId="0">Preisspiegel!#REF!</definedName>
    <definedName name="TOTAL_BUY" localSheetId="0">Preisspiegel!$F$14</definedName>
    <definedName name="TOTAL_SYNT" localSheetId="0">Preisspiegel!#REF!</definedName>
    <definedName name="VERFAHREN" localSheetId="0">Preisspiegel!$A$5:$A$8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12" i="1"/>
  <c r="F32" i="1"/>
  <c r="F31" i="1" s="1"/>
  <c r="F29" i="1"/>
  <c r="F28" i="1" s="1"/>
  <c r="F50" i="1"/>
  <c r="F49" i="1" s="1"/>
  <c r="F47" i="1"/>
  <c r="F46" i="1" s="1"/>
  <c r="F57" i="1" l="1"/>
  <c r="F56" i="1" s="1"/>
  <c r="F54" i="1"/>
  <c r="F53" i="1" s="1"/>
  <c r="F35" i="1" l="1"/>
  <c r="F34" i="1" s="1"/>
  <c r="F38" i="1"/>
  <c r="F37" i="1" s="1"/>
  <c r="F41" i="1"/>
  <c r="F40" i="1" s="1"/>
  <c r="F44" i="1"/>
  <c r="F43" i="1" s="1"/>
  <c r="F26" i="1" l="1"/>
  <c r="F25" i="1" s="1"/>
  <c r="F23" i="1"/>
  <c r="F22" i="1" s="1"/>
  <c r="F20" i="1"/>
  <c r="F19" i="1" s="1"/>
  <c r="F17" i="1"/>
  <c r="F16" i="1" s="1"/>
  <c r="Q3" i="2" l="1"/>
  <c r="O3" i="2"/>
  <c r="A2" i="1"/>
  <c r="N3" i="2" l="1"/>
  <c r="P3" i="2" l="1"/>
  <c r="R3" i="2"/>
</calcChain>
</file>

<file path=xl/sharedStrings.xml><?xml version="1.0" encoding="utf-8"?>
<sst xmlns="http://schemas.openxmlformats.org/spreadsheetml/2006/main" count="135" uniqueCount="101">
  <si>
    <t xml:space="preserve">Preisspiegel </t>
  </si>
  <si>
    <t>Regierung von Schwaben - Karlstr. 2, 86152 - Augsburg</t>
  </si>
  <si>
    <t>Hauptangebot</t>
  </si>
  <si>
    <t>SDF GmbH &amp; Co. KG</t>
  </si>
  <si>
    <t>Ottostrasse (1)</t>
  </si>
  <si>
    <t>Pos.</t>
  </si>
  <si>
    <t>Bezeichnung</t>
  </si>
  <si>
    <t>Menge</t>
  </si>
  <si>
    <t>Einheit</t>
  </si>
  <si>
    <t>Zielpreis in €</t>
  </si>
  <si>
    <t>GB in €</t>
  </si>
  <si>
    <t>Gesamtsumme</t>
  </si>
  <si>
    <t>1.</t>
  </si>
  <si>
    <t>Hauptgegenstand</t>
  </si>
  <si>
    <t>f2aa127c-4949-4869-95ca-bc344c5fb1a8</t>
  </si>
  <si>
    <t>1.1.1.</t>
  </si>
  <si>
    <t>std</t>
  </si>
  <si>
    <t>32cee9d6-d552-4b22-84f4-f48d0fc87fe6</t>
  </si>
  <si>
    <t>1.2.</t>
  </si>
  <si>
    <t>e49797d5-eadf-47e0-8c5d-13221bb33fcf</t>
  </si>
  <si>
    <t>da061809-9584-4efa-a2de-186aa236cf47</t>
  </si>
  <si>
    <t>1.3.</t>
  </si>
  <si>
    <t>066be24a-5314-4279-ba5b-80189bb7018a</t>
  </si>
  <si>
    <t>1.3.1.</t>
  </si>
  <si>
    <t>9b24a889-4906-4624-9fd4-b4f4ace2b0e9</t>
  </si>
  <si>
    <t>1.4.</t>
  </si>
  <si>
    <t>74b343ab-aa52-4eca-be54-1aa28688b36e</t>
  </si>
  <si>
    <t>1.4.1.</t>
  </si>
  <si>
    <t>c900b4ab-5249-484f-8ea8-c0cf47c17a54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</si>
  <si>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</si>
  <si>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</si>
  <si>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</si>
  <si>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</si>
  <si>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</si>
  <si>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</si>
  <si>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</si>
  <si>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</si>
  <si>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</si>
  <si>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</si>
  <si>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</si>
  <si>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</si>
  <si>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</si>
  <si>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</si>
  <si>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</si>
  <si>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</si>
  <si>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</si>
  <si>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1.5.</t>
  </si>
  <si>
    <t>1.5.1.</t>
  </si>
  <si>
    <t>1.6.</t>
  </si>
  <si>
    <t>1.6.1.</t>
  </si>
  <si>
    <t>1.7.</t>
  </si>
  <si>
    <t>1.7.1.</t>
  </si>
  <si>
    <t>1.8.</t>
  </si>
  <si>
    <t>1.8.1.</t>
  </si>
  <si>
    <t>1.1.</t>
  </si>
  <si>
    <t>1.2.1.</t>
  </si>
  <si>
    <t>1.9.</t>
  </si>
  <si>
    <t>1.10.</t>
  </si>
  <si>
    <t>Einheitspreis Schichtleiter Tagschicht Mo-Sa</t>
  </si>
  <si>
    <t>Einheitspreis Schichtleiter Nachtschicht Mo-Sa</t>
  </si>
  <si>
    <t>Einheitspreis Wachpersonal Tagschicht Mo-Sa</t>
  </si>
  <si>
    <t>Einheitspreis Wachpersonal Nachtschicht Mo-Sa</t>
  </si>
  <si>
    <t>Einheitspreis Wachpersonal Geschäftszeiten Tagschicht Mo-Do</t>
  </si>
  <si>
    <t>Einheitspreis Wachpersonal Geschäftszeiten Tagschicht Fr</t>
  </si>
  <si>
    <t>Einheitspreis Schichtleiter Tagschicht Mo-Sa (07:00 - 19:00 Uhr; 11,25 Stunden)</t>
  </si>
  <si>
    <t>Einheitspreis Schichtleiter Nachtschicht Mo-Sa (19:00 - 07:00 Uhr; 11,25 Stunden)</t>
  </si>
  <si>
    <t>Sicherheitsdienstleistung (24/7) für die ANKER-Dependance Augsburg, Berliner Allee LOS 1 ab 01.09.2026</t>
  </si>
  <si>
    <t>Geschäftszeichen Vergabeverfahren: RvS.SG14.2-6740.4-5/13</t>
  </si>
  <si>
    <t>Einheitspreis Wachpersonal Geschäftszeiten Tagschicht Mo-Do (08:00 - 12:00 Uhr &amp; 13:00 - 17:00 Uhr; 8 Stunden; 2 SMA)</t>
  </si>
  <si>
    <t>Einheitspreis Wachpersonal Geschäftszeiten Tagschicht Fr (08:00 - 14:00 Uhr; 6 Stunden; 2 SMA)</t>
  </si>
  <si>
    <t>Einheitspreis Wachpersonal Tagschicht Mo-Fr (07:00 - 19:00 Uhr; 11,25 Stunden; 5 SMA) &amp; Sa (07:00 - 19:00 Uhr; 11,25 Stunden; 6 SMA)</t>
  </si>
  <si>
    <t>Einheitspreis Wachpersonal Nachtschicht Mo-Sa (19:00 - 07:00 Uhr; 11,25 Stunden; 5 SMA)</t>
  </si>
  <si>
    <t>HINWEIS: die angegebenen Mengen beziehen sich auf die monatlichen Stunden (Gesamtsumme laut Preisblatt = Monatspreis)
Als durchschnittlicher Monat wurden 30 Tage/pro Monat (aufgeteilt Mo-Sa 25 Tage (21 Werktage + 4 Samstage = 25 Tage Mo-Sa), 4 Tage Sonntage und 1 Feiertag) angenommen
Für die SMA Geschäftszeiten wurden die Tage wie folgt aufgeteilt (Mo-Do = 18 Tage und Fr = 4 Tage)</t>
  </si>
  <si>
    <t>Einheitspreis Wachpersonal Tagschicht Sonntag</t>
  </si>
  <si>
    <t>Einheitspreis Wachpersonal Tagschicht Sonntag (07:00 - 19:00 Uhr; 11,25 Stunden; 6 SMA)</t>
  </si>
  <si>
    <t>Einheitspreis Wachpersonal Nachtschicht Sonntag</t>
  </si>
  <si>
    <t>Einheitspreis Wachpersonal Nachtschicht Sonntag (19:00 - 07:00 Uhr; 11,25 Stunden; 5 SMA)</t>
  </si>
  <si>
    <t>Einheitspreis Wachpersonal Tagschicht Feiertag</t>
  </si>
  <si>
    <t>Einheitspreis Wachpersonal Tagschicht Feiertag (07:00 - 19:00 Uhr; 11,25 Stunden; 6 SMA)</t>
  </si>
  <si>
    <t>Einheitspreis Wachpersonal Nachtschicht Feiertag</t>
  </si>
  <si>
    <t>Einheitspreis Wachpersonal Nachtschicht Feiertag (19:00 - 07:00 Uhr; 11,25 Stunden; 5 SMA)</t>
  </si>
  <si>
    <t>1.9.1.</t>
  </si>
  <si>
    <t>1.10.1.</t>
  </si>
  <si>
    <t>1.11.</t>
  </si>
  <si>
    <t>1.12.</t>
  </si>
  <si>
    <t>Einheitspreis Schichtleiter Nachtschicht Sonntag</t>
  </si>
  <si>
    <t>Einheitspreis Schichtleiter Tagschicht Sonntag (07:00 - 19:00 Uhr; 11,25 Stunden)</t>
  </si>
  <si>
    <t>Einheitspreis Schichtleiter Nachtschicht Sonntag (19:00 - 07:00 Uhr; 11,25 Stunden)</t>
  </si>
  <si>
    <t>Einheitspreis Schichtleiter Tagschicht Feiertag</t>
  </si>
  <si>
    <t>Einheitspreis Schichtleiter Tagschicht Feiertag (07:00 - 19:00 Uhr; 11,25 Stunden)</t>
  </si>
  <si>
    <t>Einheitspreis Schichtleiter Nachtschicht Feiertag</t>
  </si>
  <si>
    <t>1.11.1.</t>
  </si>
  <si>
    <t>1.12.1.</t>
  </si>
  <si>
    <t>1.13.</t>
  </si>
  <si>
    <t>1.13.1</t>
  </si>
  <si>
    <t>1.14.</t>
  </si>
  <si>
    <t>1.14.1</t>
  </si>
  <si>
    <t>Es sind Nettopreise einzutragen!</t>
  </si>
  <si>
    <t>Die Gesamtsumme in der Zelle F12 bitte in das e-Vergabe-Preisblatt (in dem Angebotsassistenten der e-Vergabe-Plattform die Aufgabe "Produkte/Leistungen", Preisposition 1.1 übertragen!</t>
  </si>
  <si>
    <t>Einheitspreis Schichtleiter Tagschicht Sonntag</t>
  </si>
  <si>
    <t>Einheitspreis Schichtleiter Nachtschicht Feiertag (19:00 - 07:00 Uhr; 11,25 Stunden)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</si>
</sst>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7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6" fillId="2" borderId="1" xfId="0" applyNumberFormat="1" applyFont="1" applyFill="1" applyBorder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right"/>
    </xf>
    <xf numFmtId="0" fontId="2" fillId="2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left"/>
    </xf>
    <xf numFmtId="0" fontId="3" fillId="3" borderId="0" xfId="0" applyFont="1" applyFill="1" applyProtection="1"/>
    <xf numFmtId="0" fontId="0" fillId="3" borderId="0" xfId="0" applyFill="1" applyProtection="1"/>
    <xf numFmtId="4" fontId="3" fillId="3" borderId="0" xfId="0" applyNumberFormat="1" applyFont="1" applyFill="1" applyProtection="1"/>
    <xf numFmtId="0" fontId="3" fillId="4" borderId="0" xfId="0" applyFont="1" applyFill="1" applyAlignment="1" applyProtection="1">
      <alignment horizontal="left"/>
    </xf>
    <xf numFmtId="0" fontId="3" fillId="4" borderId="0" xfId="0" applyFont="1" applyFill="1" applyProtection="1"/>
    <xf numFmtId="0" fontId="0" fillId="4" borderId="0" xfId="0" applyFill="1" applyProtection="1"/>
    <xf numFmtId="4" fontId="3" fillId="4" borderId="0" xfId="0" applyNumberFormat="1" applyFont="1" applyFill="1" applyProtection="1"/>
    <xf numFmtId="16" fontId="3" fillId="3" borderId="0" xfId="0" applyNumberFormat="1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166" fontId="0" fillId="0" borderId="0" xfId="0" applyNumberFormat="1" applyProtection="1"/>
    <xf numFmtId="4" fontId="3" fillId="0" borderId="0" xfId="0" applyNumberFormat="1" applyFont="1" applyProtection="1"/>
    <xf numFmtId="165" fontId="4" fillId="0" borderId="0" xfId="0" applyNumberFormat="1" applyFont="1" applyFill="1" applyProtection="1"/>
    <xf numFmtId="49" fontId="0" fillId="0" borderId="0" xfId="0" applyNumberFormat="1" applyAlignment="1" applyProtection="1">
      <alignment horizontal="left"/>
    </xf>
    <xf numFmtId="0" fontId="6" fillId="4" borderId="0" xfId="0" applyFont="1" applyFill="1" applyProtection="1"/>
    <xf numFmtId="0" fontId="6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1" fillId="2" borderId="0" xfId="0" applyFont="1" applyFill="1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zoomScale="70" zoomScaleNormal="70" workbookViewId="0">
      <selection sqref="A1:I1"/>
    </sheetView>
  </sheetViews>
  <sheetFormatPr baseColWidth="10" defaultRowHeight="14.6" x14ac:dyDescent="0.4"/>
  <cols>
    <col min="1" max="1" width="10.07421875" style="2" bestFit="1" customWidth="1"/>
    <col min="2" max="2" width="132.4609375" style="2" customWidth="1"/>
    <col min="3" max="3" width="10" style="2" bestFit="1" customWidth="1"/>
    <col min="4" max="4" width="8.53515625" style="2" bestFit="1" customWidth="1"/>
    <col min="5" max="5" width="14.4609375" style="2" bestFit="1" customWidth="1"/>
    <col min="6" max="6" width="10.07421875" style="2" bestFit="1" customWidth="1"/>
    <col min="7" max="7" width="2.53515625" style="2" hidden="1" customWidth="1"/>
    <col min="8" max="8" width="38" style="2" hidden="1" customWidth="1"/>
    <col min="9" max="9" width="3.53515625" style="2" hidden="1" customWidth="1"/>
    <col min="10" max="16384" width="11.07421875" style="2"/>
  </cols>
  <sheetData>
    <row r="1" spans="1:9" ht="23.15" x14ac:dyDescent="0.6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x14ac:dyDescent="0.4">
      <c r="A2" s="25">
        <f t="shared" ref="A2" ca="1" si="0">NOW()</f>
        <v>46176.563249189814</v>
      </c>
      <c r="B2" s="25"/>
      <c r="C2" s="25"/>
      <c r="D2" s="25"/>
      <c r="E2" s="25"/>
    </row>
    <row r="4" spans="1:9" ht="30" customHeight="1" x14ac:dyDescent="0.45">
      <c r="A4" s="26" t="s">
        <v>66</v>
      </c>
      <c r="B4" s="27"/>
      <c r="C4" s="27"/>
      <c r="D4" s="27"/>
      <c r="E4" s="27"/>
    </row>
    <row r="5" spans="1:9" x14ac:dyDescent="0.4">
      <c r="A5" s="22" t="s">
        <v>1</v>
      </c>
      <c r="B5" s="22"/>
      <c r="C5" s="22"/>
      <c r="D5" s="22"/>
      <c r="E5" s="22"/>
    </row>
    <row r="6" spans="1:9" x14ac:dyDescent="0.4">
      <c r="A6" s="22" t="s">
        <v>67</v>
      </c>
      <c r="B6" s="22"/>
      <c r="C6" s="22"/>
      <c r="D6" s="22"/>
      <c r="E6" s="22"/>
    </row>
    <row r="7" spans="1:9" x14ac:dyDescent="0.4">
      <c r="A7" s="22"/>
      <c r="B7" s="22"/>
      <c r="C7" s="22"/>
      <c r="D7" s="22"/>
      <c r="E7" s="22"/>
    </row>
    <row r="8" spans="1:9" ht="50.25" customHeight="1" x14ac:dyDescent="0.4">
      <c r="A8" s="23" t="s">
        <v>72</v>
      </c>
      <c r="B8" s="22"/>
      <c r="C8" s="22"/>
      <c r="D8" s="22"/>
      <c r="E8" s="22"/>
    </row>
    <row r="9" spans="1:9" x14ac:dyDescent="0.4">
      <c r="A9" s="21" t="s">
        <v>97</v>
      </c>
      <c r="B9" s="21"/>
      <c r="C9" s="21"/>
      <c r="D9" s="21"/>
      <c r="E9" s="21"/>
      <c r="F9" s="21"/>
    </row>
    <row r="10" spans="1:9" ht="16.75" x14ac:dyDescent="0.45">
      <c r="A10" s="3" t="s">
        <v>5</v>
      </c>
      <c r="B10" s="3" t="s">
        <v>6</v>
      </c>
      <c r="C10" s="4" t="s">
        <v>7</v>
      </c>
      <c r="D10" s="5" t="s">
        <v>8</v>
      </c>
      <c r="E10" s="4" t="s">
        <v>9</v>
      </c>
      <c r="F10" s="4" t="s">
        <v>10</v>
      </c>
    </row>
    <row r="11" spans="1:9" x14ac:dyDescent="0.4">
      <c r="A11" s="20" t="s">
        <v>98</v>
      </c>
      <c r="B11" s="21"/>
      <c r="C11" s="21"/>
      <c r="D11" s="22"/>
      <c r="E11" s="22"/>
      <c r="F11" s="22"/>
      <c r="G11" s="22"/>
    </row>
    <row r="12" spans="1:9" x14ac:dyDescent="0.4">
      <c r="A12" s="6"/>
      <c r="B12" s="7" t="s">
        <v>11</v>
      </c>
      <c r="C12" s="8"/>
      <c r="D12" s="8"/>
      <c r="E12" s="8"/>
      <c r="F12" s="9">
        <f>TOTAL_BUY</f>
        <v>0</v>
      </c>
      <c r="I12" s="2">
        <v>0</v>
      </c>
    </row>
    <row r="14" spans="1:9" x14ac:dyDescent="0.4">
      <c r="A14" s="6" t="s">
        <v>12</v>
      </c>
      <c r="B14" s="7" t="s">
        <v>13</v>
      </c>
      <c r="C14" s="8"/>
      <c r="D14" s="8"/>
      <c r="E14" s="8"/>
      <c r="F14" s="9">
        <f>F16+F19+F22+F25+F28+F31+F34+F37+F40+F43+F46+F49+F53+F56</f>
        <v>0</v>
      </c>
      <c r="G14" s="2">
        <v>0</v>
      </c>
      <c r="H14" s="2" t="s">
        <v>14</v>
      </c>
      <c r="I14" s="2">
        <v>-1</v>
      </c>
    </row>
    <row r="15" spans="1:9" s="12" customFormat="1" x14ac:dyDescent="0.4">
      <c r="A15" s="10"/>
      <c r="B15" s="11"/>
      <c r="F15" s="13"/>
    </row>
    <row r="16" spans="1:9" ht="15" thickBot="1" x14ac:dyDescent="0.45">
      <c r="A16" s="14" t="s">
        <v>54</v>
      </c>
      <c r="B16" s="7" t="s">
        <v>58</v>
      </c>
      <c r="C16" s="8"/>
      <c r="D16" s="8"/>
      <c r="E16" s="8"/>
      <c r="F16" s="9">
        <f>F17</f>
        <v>0</v>
      </c>
      <c r="G16" s="2">
        <v>1</v>
      </c>
      <c r="H16" s="2" t="s">
        <v>26</v>
      </c>
      <c r="I16" s="2">
        <v>-1</v>
      </c>
    </row>
    <row r="17" spans="1:9" ht="15" thickBot="1" x14ac:dyDescent="0.45">
      <c r="A17" s="15" t="s">
        <v>15</v>
      </c>
      <c r="B17" s="2" t="s">
        <v>64</v>
      </c>
      <c r="C17" s="16">
        <v>281.25</v>
      </c>
      <c r="D17" s="2" t="s">
        <v>16</v>
      </c>
      <c r="E17" s="1">
        <v>0</v>
      </c>
      <c r="F17" s="17">
        <f>C17*E17</f>
        <v>0</v>
      </c>
      <c r="G17" s="2">
        <v>2</v>
      </c>
      <c r="H17" s="2" t="s">
        <v>17</v>
      </c>
      <c r="I17" s="2">
        <v>33</v>
      </c>
    </row>
    <row r="19" spans="1:9" ht="15" thickBot="1" x14ac:dyDescent="0.45">
      <c r="A19" s="6" t="s">
        <v>18</v>
      </c>
      <c r="B19" s="7" t="s">
        <v>59</v>
      </c>
      <c r="C19" s="8"/>
      <c r="D19" s="8"/>
      <c r="E19" s="8"/>
      <c r="F19" s="9">
        <f>F20</f>
        <v>0</v>
      </c>
      <c r="G19" s="2">
        <v>1</v>
      </c>
      <c r="H19" s="2" t="s">
        <v>19</v>
      </c>
      <c r="I19" s="2">
        <v>-1</v>
      </c>
    </row>
    <row r="20" spans="1:9" ht="15" thickBot="1" x14ac:dyDescent="0.45">
      <c r="A20" s="15" t="s">
        <v>55</v>
      </c>
      <c r="B20" s="2" t="s">
        <v>65</v>
      </c>
      <c r="C20" s="16">
        <v>281.25</v>
      </c>
      <c r="D20" s="2" t="s">
        <v>16</v>
      </c>
      <c r="E20" s="1">
        <v>0</v>
      </c>
      <c r="F20" s="17">
        <f>C20*E20</f>
        <v>0</v>
      </c>
      <c r="G20" s="2">
        <v>3</v>
      </c>
      <c r="H20" s="2" t="s">
        <v>20</v>
      </c>
      <c r="I20" s="2">
        <v>33</v>
      </c>
    </row>
    <row r="22" spans="1:9" ht="15" thickBot="1" x14ac:dyDescent="0.45">
      <c r="A22" s="6" t="s">
        <v>21</v>
      </c>
      <c r="B22" s="7" t="s">
        <v>99</v>
      </c>
      <c r="C22" s="8"/>
      <c r="D22" s="8"/>
      <c r="E22" s="8"/>
      <c r="F22" s="9">
        <f>F23</f>
        <v>0</v>
      </c>
      <c r="G22" s="2">
        <v>1</v>
      </c>
      <c r="H22" s="2" t="s">
        <v>22</v>
      </c>
      <c r="I22" s="2">
        <v>-1</v>
      </c>
    </row>
    <row r="23" spans="1:9" ht="15" thickBot="1" x14ac:dyDescent="0.45">
      <c r="A23" s="15" t="s">
        <v>23</v>
      </c>
      <c r="B23" s="2" t="s">
        <v>86</v>
      </c>
      <c r="C23" s="16">
        <v>45</v>
      </c>
      <c r="D23" s="2" t="s">
        <v>16</v>
      </c>
      <c r="E23" s="1">
        <v>0</v>
      </c>
      <c r="F23" s="17">
        <f>C23*E23</f>
        <v>0</v>
      </c>
      <c r="G23" s="2">
        <v>6</v>
      </c>
      <c r="H23" s="2" t="s">
        <v>24</v>
      </c>
      <c r="I23" s="2">
        <v>33</v>
      </c>
    </row>
    <row r="25" spans="1:9" ht="15" thickBot="1" x14ac:dyDescent="0.45">
      <c r="A25" s="6" t="s">
        <v>25</v>
      </c>
      <c r="B25" s="7" t="s">
        <v>85</v>
      </c>
      <c r="C25" s="8"/>
      <c r="D25" s="8"/>
      <c r="E25" s="8"/>
      <c r="F25" s="9">
        <f>F26</f>
        <v>0</v>
      </c>
      <c r="G25" s="2">
        <v>1</v>
      </c>
      <c r="H25" s="2" t="s">
        <v>26</v>
      </c>
      <c r="I25" s="2">
        <v>-1</v>
      </c>
    </row>
    <row r="26" spans="1:9" ht="15" thickBot="1" x14ac:dyDescent="0.45">
      <c r="A26" s="15" t="s">
        <v>27</v>
      </c>
      <c r="B26" s="2" t="s">
        <v>87</v>
      </c>
      <c r="C26" s="16">
        <v>45</v>
      </c>
      <c r="D26" s="2" t="s">
        <v>16</v>
      </c>
      <c r="E26" s="1">
        <v>0</v>
      </c>
      <c r="F26" s="17">
        <f>C26*E26</f>
        <v>0</v>
      </c>
      <c r="G26" s="2">
        <v>7</v>
      </c>
      <c r="H26" s="2" t="s">
        <v>28</v>
      </c>
      <c r="I26" s="2">
        <v>33</v>
      </c>
    </row>
    <row r="27" spans="1:9" x14ac:dyDescent="0.4">
      <c r="A27" s="15"/>
      <c r="C27" s="16"/>
      <c r="E27" s="18"/>
      <c r="F27" s="17"/>
    </row>
    <row r="28" spans="1:9" ht="15" thickBot="1" x14ac:dyDescent="0.45">
      <c r="A28" s="6" t="s">
        <v>46</v>
      </c>
      <c r="B28" s="7" t="s">
        <v>88</v>
      </c>
      <c r="C28" s="8"/>
      <c r="D28" s="8"/>
      <c r="E28" s="8"/>
      <c r="F28" s="9">
        <f>F29</f>
        <v>0</v>
      </c>
      <c r="G28" s="2">
        <v>1</v>
      </c>
      <c r="H28" s="2" t="s">
        <v>22</v>
      </c>
      <c r="I28" s="2">
        <v>-1</v>
      </c>
    </row>
    <row r="29" spans="1:9" ht="15" thickBot="1" x14ac:dyDescent="0.45">
      <c r="A29" s="15" t="s">
        <v>47</v>
      </c>
      <c r="B29" s="2" t="s">
        <v>89</v>
      </c>
      <c r="C29" s="16">
        <v>11.25</v>
      </c>
      <c r="D29" s="2" t="s">
        <v>16</v>
      </c>
      <c r="E29" s="1">
        <v>0</v>
      </c>
      <c r="F29" s="17">
        <f>C29*E29</f>
        <v>0</v>
      </c>
      <c r="G29" s="2">
        <v>6</v>
      </c>
      <c r="H29" s="2" t="s">
        <v>24</v>
      </c>
      <c r="I29" s="2">
        <v>33</v>
      </c>
    </row>
    <row r="31" spans="1:9" ht="15" thickBot="1" x14ac:dyDescent="0.45">
      <c r="A31" s="6" t="s">
        <v>48</v>
      </c>
      <c r="B31" s="7" t="s">
        <v>90</v>
      </c>
      <c r="C31" s="8"/>
      <c r="D31" s="8"/>
      <c r="E31" s="8"/>
      <c r="F31" s="9">
        <f>F32</f>
        <v>0</v>
      </c>
      <c r="G31" s="2">
        <v>1</v>
      </c>
      <c r="H31" s="2" t="s">
        <v>26</v>
      </c>
      <c r="I31" s="2">
        <v>-1</v>
      </c>
    </row>
    <row r="32" spans="1:9" ht="15" thickBot="1" x14ac:dyDescent="0.45">
      <c r="A32" s="15" t="s">
        <v>49</v>
      </c>
      <c r="B32" s="2" t="s">
        <v>100</v>
      </c>
      <c r="C32" s="16">
        <v>11.25</v>
      </c>
      <c r="D32" s="2" t="s">
        <v>16</v>
      </c>
      <c r="E32" s="1">
        <v>0</v>
      </c>
      <c r="F32" s="17">
        <f>C32*E32</f>
        <v>0</v>
      </c>
      <c r="G32" s="2">
        <v>7</v>
      </c>
      <c r="H32" s="2" t="s">
        <v>28</v>
      </c>
      <c r="I32" s="2">
        <v>33</v>
      </c>
    </row>
    <row r="34" spans="1:9" ht="15" thickBot="1" x14ac:dyDescent="0.45">
      <c r="A34" s="6" t="s">
        <v>50</v>
      </c>
      <c r="B34" s="7" t="s">
        <v>60</v>
      </c>
      <c r="C34" s="8"/>
      <c r="D34" s="8"/>
      <c r="E34" s="8"/>
      <c r="F34" s="9">
        <f>F35</f>
        <v>0</v>
      </c>
      <c r="G34" s="2">
        <v>1</v>
      </c>
      <c r="H34" s="2" t="s">
        <v>22</v>
      </c>
      <c r="I34" s="2">
        <v>-1</v>
      </c>
    </row>
    <row r="35" spans="1:9" ht="15" thickBot="1" x14ac:dyDescent="0.45">
      <c r="A35" s="15" t="s">
        <v>51</v>
      </c>
      <c r="B35" s="2" t="s">
        <v>70</v>
      </c>
      <c r="C35" s="16">
        <v>1451.25</v>
      </c>
      <c r="D35" s="2" t="s">
        <v>16</v>
      </c>
      <c r="E35" s="1">
        <v>0</v>
      </c>
      <c r="F35" s="17">
        <f>C35*E35</f>
        <v>0</v>
      </c>
      <c r="G35" s="2">
        <v>6</v>
      </c>
      <c r="H35" s="2" t="s">
        <v>24</v>
      </c>
      <c r="I35" s="2">
        <v>33</v>
      </c>
    </row>
    <row r="37" spans="1:9" ht="15" thickBot="1" x14ac:dyDescent="0.45">
      <c r="A37" s="6" t="s">
        <v>52</v>
      </c>
      <c r="B37" s="7" t="s">
        <v>61</v>
      </c>
      <c r="C37" s="8"/>
      <c r="D37" s="8"/>
      <c r="E37" s="8"/>
      <c r="F37" s="9">
        <f>F38</f>
        <v>0</v>
      </c>
      <c r="G37" s="2">
        <v>1</v>
      </c>
      <c r="H37" s="2" t="s">
        <v>26</v>
      </c>
      <c r="I37" s="2">
        <v>-1</v>
      </c>
    </row>
    <row r="38" spans="1:9" ht="15" thickBot="1" x14ac:dyDescent="0.45">
      <c r="A38" s="15" t="s">
        <v>53</v>
      </c>
      <c r="B38" s="2" t="s">
        <v>71</v>
      </c>
      <c r="C38" s="16">
        <v>1406.25</v>
      </c>
      <c r="D38" s="2" t="s">
        <v>16</v>
      </c>
      <c r="E38" s="1">
        <v>0</v>
      </c>
      <c r="F38" s="17">
        <f>C38*E38</f>
        <v>0</v>
      </c>
      <c r="G38" s="2">
        <v>7</v>
      </c>
      <c r="H38" s="2" t="s">
        <v>28</v>
      </c>
      <c r="I38" s="2">
        <v>33</v>
      </c>
    </row>
    <row r="40" spans="1:9" ht="15" thickBot="1" x14ac:dyDescent="0.45">
      <c r="A40" s="6" t="s">
        <v>56</v>
      </c>
      <c r="B40" s="7" t="s">
        <v>73</v>
      </c>
      <c r="C40" s="8"/>
      <c r="D40" s="8"/>
      <c r="E40" s="8"/>
      <c r="F40" s="9">
        <f>F41</f>
        <v>0</v>
      </c>
      <c r="G40" s="2">
        <v>1</v>
      </c>
      <c r="H40" s="2" t="s">
        <v>22</v>
      </c>
      <c r="I40" s="2">
        <v>-1</v>
      </c>
    </row>
    <row r="41" spans="1:9" ht="15" thickBot="1" x14ac:dyDescent="0.45">
      <c r="A41" s="15" t="s">
        <v>81</v>
      </c>
      <c r="B41" s="2" t="s">
        <v>74</v>
      </c>
      <c r="C41" s="16">
        <v>270</v>
      </c>
      <c r="D41" s="2" t="s">
        <v>16</v>
      </c>
      <c r="E41" s="1">
        <v>0</v>
      </c>
      <c r="F41" s="17">
        <f>C41*E41</f>
        <v>0</v>
      </c>
      <c r="G41" s="2">
        <v>6</v>
      </c>
      <c r="H41" s="2" t="s">
        <v>24</v>
      </c>
      <c r="I41" s="2">
        <v>33</v>
      </c>
    </row>
    <row r="43" spans="1:9" ht="15" thickBot="1" x14ac:dyDescent="0.45">
      <c r="A43" s="6" t="s">
        <v>57</v>
      </c>
      <c r="B43" s="7" t="s">
        <v>75</v>
      </c>
      <c r="C43" s="8"/>
      <c r="D43" s="8"/>
      <c r="E43" s="8"/>
      <c r="F43" s="9">
        <f>F44</f>
        <v>0</v>
      </c>
      <c r="G43" s="2">
        <v>1</v>
      </c>
      <c r="H43" s="2" t="s">
        <v>22</v>
      </c>
      <c r="I43" s="2">
        <v>-1</v>
      </c>
    </row>
    <row r="44" spans="1:9" ht="15" thickBot="1" x14ac:dyDescent="0.45">
      <c r="A44" s="15" t="s">
        <v>82</v>
      </c>
      <c r="B44" s="2" t="s">
        <v>76</v>
      </c>
      <c r="C44" s="16">
        <v>225</v>
      </c>
      <c r="D44" s="2" t="s">
        <v>16</v>
      </c>
      <c r="E44" s="1">
        <v>0</v>
      </c>
      <c r="F44" s="17">
        <f>C44*E44</f>
        <v>0</v>
      </c>
      <c r="G44" s="2">
        <v>6</v>
      </c>
      <c r="H44" s="2" t="s">
        <v>24</v>
      </c>
      <c r="I44" s="2">
        <v>33</v>
      </c>
    </row>
    <row r="45" spans="1:9" x14ac:dyDescent="0.4">
      <c r="A45" s="15"/>
      <c r="C45" s="16"/>
      <c r="E45" s="18"/>
      <c r="F45" s="17"/>
    </row>
    <row r="46" spans="1:9" ht="15" thickBot="1" x14ac:dyDescent="0.45">
      <c r="A46" s="6" t="s">
        <v>83</v>
      </c>
      <c r="B46" s="7" t="s">
        <v>77</v>
      </c>
      <c r="C46" s="8"/>
      <c r="D46" s="8"/>
      <c r="E46" s="8"/>
      <c r="F46" s="9">
        <f>F47</f>
        <v>0</v>
      </c>
      <c r="G46" s="2">
        <v>1</v>
      </c>
      <c r="H46" s="2" t="s">
        <v>22</v>
      </c>
      <c r="I46" s="2">
        <v>-1</v>
      </c>
    </row>
    <row r="47" spans="1:9" ht="15" thickBot="1" x14ac:dyDescent="0.45">
      <c r="A47" s="15" t="s">
        <v>91</v>
      </c>
      <c r="B47" s="2" t="s">
        <v>78</v>
      </c>
      <c r="C47" s="16">
        <v>67.5</v>
      </c>
      <c r="D47" s="2" t="s">
        <v>16</v>
      </c>
      <c r="E47" s="1">
        <v>0</v>
      </c>
      <c r="F47" s="17">
        <f>C47*E47</f>
        <v>0</v>
      </c>
      <c r="G47" s="2">
        <v>6</v>
      </c>
      <c r="H47" s="2" t="s">
        <v>24</v>
      </c>
      <c r="I47" s="2">
        <v>33</v>
      </c>
    </row>
    <row r="49" spans="1:9" ht="15" thickBot="1" x14ac:dyDescent="0.45">
      <c r="A49" s="6" t="s">
        <v>84</v>
      </c>
      <c r="B49" s="7" t="s">
        <v>79</v>
      </c>
      <c r="C49" s="8"/>
      <c r="D49" s="8"/>
      <c r="E49" s="8"/>
      <c r="F49" s="9">
        <f>F50</f>
        <v>0</v>
      </c>
      <c r="G49" s="2">
        <v>1</v>
      </c>
      <c r="H49" s="2" t="s">
        <v>22</v>
      </c>
      <c r="I49" s="2">
        <v>-1</v>
      </c>
    </row>
    <row r="50" spans="1:9" ht="15" thickBot="1" x14ac:dyDescent="0.45">
      <c r="A50" s="15" t="s">
        <v>92</v>
      </c>
      <c r="B50" s="2" t="s">
        <v>80</v>
      </c>
      <c r="C50" s="16">
        <v>56.25</v>
      </c>
      <c r="D50" s="2" t="s">
        <v>16</v>
      </c>
      <c r="E50" s="1">
        <v>0</v>
      </c>
      <c r="F50" s="17">
        <f>C50*E50</f>
        <v>0</v>
      </c>
      <c r="G50" s="2">
        <v>6</v>
      </c>
      <c r="H50" s="2" t="s">
        <v>24</v>
      </c>
      <c r="I50" s="2">
        <v>33</v>
      </c>
    </row>
    <row r="51" spans="1:9" x14ac:dyDescent="0.4">
      <c r="A51" s="15"/>
      <c r="C51" s="16"/>
      <c r="E51" s="18"/>
      <c r="F51" s="17"/>
    </row>
    <row r="53" spans="1:9" ht="15" thickBot="1" x14ac:dyDescent="0.45">
      <c r="A53" s="6" t="s">
        <v>93</v>
      </c>
      <c r="B53" s="7" t="s">
        <v>62</v>
      </c>
      <c r="C53" s="8"/>
      <c r="D53" s="8"/>
      <c r="E53" s="8"/>
      <c r="F53" s="9">
        <f>F54</f>
        <v>0</v>
      </c>
      <c r="G53" s="2">
        <v>1</v>
      </c>
      <c r="H53" s="2" t="s">
        <v>22</v>
      </c>
      <c r="I53" s="2">
        <v>-1</v>
      </c>
    </row>
    <row r="54" spans="1:9" ht="15" thickBot="1" x14ac:dyDescent="0.45">
      <c r="A54" s="19" t="s">
        <v>94</v>
      </c>
      <c r="B54" s="2" t="s">
        <v>68</v>
      </c>
      <c r="C54" s="16">
        <v>288</v>
      </c>
      <c r="D54" s="2" t="s">
        <v>16</v>
      </c>
      <c r="E54" s="1">
        <v>0</v>
      </c>
      <c r="F54" s="17">
        <f>C54*E54</f>
        <v>0</v>
      </c>
      <c r="G54" s="2">
        <v>6</v>
      </c>
      <c r="H54" s="2" t="s">
        <v>24</v>
      </c>
      <c r="I54" s="2">
        <v>33</v>
      </c>
    </row>
    <row r="56" spans="1:9" ht="15" thickBot="1" x14ac:dyDescent="0.45">
      <c r="A56" s="6" t="s">
        <v>95</v>
      </c>
      <c r="B56" s="7" t="s">
        <v>63</v>
      </c>
      <c r="C56" s="8"/>
      <c r="D56" s="8"/>
      <c r="E56" s="8"/>
      <c r="F56" s="9">
        <f>F57</f>
        <v>0</v>
      </c>
      <c r="G56" s="2">
        <v>1</v>
      </c>
      <c r="H56" s="2" t="s">
        <v>22</v>
      </c>
      <c r="I56" s="2">
        <v>-1</v>
      </c>
    </row>
    <row r="57" spans="1:9" ht="15" thickBot="1" x14ac:dyDescent="0.45">
      <c r="A57" s="19" t="s">
        <v>96</v>
      </c>
      <c r="B57" s="2" t="s">
        <v>69</v>
      </c>
      <c r="C57" s="16">
        <v>48</v>
      </c>
      <c r="D57" s="2" t="s">
        <v>16</v>
      </c>
      <c r="E57" s="1">
        <v>0</v>
      </c>
      <c r="F57" s="17">
        <f>C57*E57</f>
        <v>0</v>
      </c>
      <c r="G57" s="2">
        <v>6</v>
      </c>
      <c r="H57" s="2" t="s">
        <v>24</v>
      </c>
      <c r="I57" s="2">
        <v>33</v>
      </c>
    </row>
  </sheetData>
  <sheetProtection algorithmName="SHA-512" hashValue="41RHjMZTxJbRQ1j1txvtGVkuc0quwTXcjeLeuFMn+yNoW/xfJPOfogly6yLW5YLUDFC4NELmf6myG5KIgMmWug==" saltValue="blCZu8W1iMtS2LUzIlLOpA==" spinCount="100000" sheet="1" objects="1" scenarios="1"/>
  <mergeCells count="9">
    <mergeCell ref="A11:G11"/>
    <mergeCell ref="A7:E7"/>
    <mergeCell ref="A8:E8"/>
    <mergeCell ref="A1:I1"/>
    <mergeCell ref="A2:E2"/>
    <mergeCell ref="A4:E4"/>
    <mergeCell ref="A5:E5"/>
    <mergeCell ref="A6:E6"/>
    <mergeCell ref="A9:F9"/>
  </mergeCells>
  <pageMargins left="0.70866141732283472" right="0.70866141732283472" top="0.78740157480314965" bottom="0.78740157480314965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29</v>
      </c>
    </row>
    <row r="2" spans="6:18" x14ac:dyDescent="0.4"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</row>
    <row r="3" spans="6:18" x14ac:dyDescent="0.4">
      <c r="F3">
        <v>3290870</v>
      </c>
      <c r="G3">
        <v>1444769</v>
      </c>
      <c r="H3" t="s">
        <v>3</v>
      </c>
      <c r="I3" t="s">
        <v>43</v>
      </c>
      <c r="J3" t="s">
        <v>44</v>
      </c>
      <c r="K3" t="s">
        <v>2</v>
      </c>
      <c r="L3" t="s">
        <v>4</v>
      </c>
      <c r="M3" t="s">
        <v>45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10</vt:i4>
      </vt:variant>
    </vt:vector>
  </HeadingPairs>
  <TitlesOfParts>
    <vt:vector size="12" baseType="lpstr">
      <vt:lpstr>Preisspiegel</vt:lpstr>
      <vt:lpstr>META</vt:lpstr>
      <vt:lpstr>META!BIDDERDOC</vt:lpstr>
      <vt:lpstr>Preisspiegel!EPCOL_BUY</vt:lpstr>
      <vt:lpstr>Preisspiegel!GBCOL_BUY</vt:lpstr>
      <vt:lpstr>Preisspiegel!PARENTCOL_BUY</vt:lpstr>
      <vt:lpstr>Preisspiegel!POSITIONEN</vt:lpstr>
      <vt:lpstr>Preisspiegel!TITEL_BIS_EINHEIT</vt:lpstr>
      <vt:lpstr>Preisspiegel!TITEL_BIS_GB</vt:lpstr>
      <vt:lpstr>Preisspiegel!TOPTOTAL_BUY</vt:lpstr>
      <vt:lpstr>Preisspiegel!TOTAL_BUY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cp:lastPrinted>2026-04-23T07:23:57Z</cp:lastPrinted>
  <dcterms:created xsi:type="dcterms:W3CDTF">2020-04-22T11:45:30Z</dcterms:created>
  <dcterms:modified xsi:type="dcterms:W3CDTF">2026-06-03T11:31:12Z</dcterms:modified>
</cp:coreProperties>
</file>